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/>
  <mc:AlternateContent xmlns:mc="http://schemas.openxmlformats.org/markup-compatibility/2006">
    <mc:Choice Requires="x15">
      <x15ac:absPath xmlns:x15ac="http://schemas.microsoft.com/office/spreadsheetml/2010/11/ac" url="C:\Users\Jørgen\Desktop\Excel 2016\Avancerede funktioner\LOPSLAG\"/>
    </mc:Choice>
  </mc:AlternateContent>
  <bookViews>
    <workbookView xWindow="0" yWindow="0" windowWidth="15360" windowHeight="5664" activeTab="2"/>
  </bookViews>
  <sheets>
    <sheet name="Prøv selv" sheetId="2" r:id="rId1"/>
    <sheet name="LOPSLAG" sheetId="1" r:id="rId2"/>
    <sheet name="LOPSLAG (med navne)" sheetId="3" r:id="rId3"/>
  </sheets>
  <definedNames>
    <definedName name="LagerListe" localSheetId="2">'LOPSLAG (med navne)'!$B$7:$E$14</definedName>
    <definedName name="LagerListe" localSheetId="0">'Prøv selv'!$B$7:$E$14</definedName>
    <definedName name="LagerListe">LOPSLAG!$B$7:$E$14</definedName>
    <definedName name="LagerNr" localSheetId="2">'LOPSLAG (med navne)'!$B$5</definedName>
    <definedName name="LagerNr" localSheetId="0">'Prøv selv'!$B$5</definedName>
    <definedName name="LagerNr">LOPSLAG!$B$5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3" l="1"/>
  <c r="D5" i="3"/>
  <c r="C5" i="3"/>
  <c r="E5" i="1"/>
  <c r="D5" i="1"/>
  <c r="C5" i="1"/>
</calcChain>
</file>

<file path=xl/sharedStrings.xml><?xml version="1.0" encoding="utf-8"?>
<sst xmlns="http://schemas.openxmlformats.org/spreadsheetml/2006/main" count="48" uniqueCount="13">
  <si>
    <t>Navn</t>
  </si>
  <si>
    <t>Pris</t>
  </si>
  <si>
    <t>Lagernr.</t>
  </si>
  <si>
    <t>Antal på lager</t>
  </si>
  <si>
    <t>Tryllestav</t>
  </si>
  <si>
    <t>Høj hat</t>
  </si>
  <si>
    <t>Hvid kanin</t>
  </si>
  <si>
    <t>Tørklæde</t>
  </si>
  <si>
    <t>Magisk æske</t>
  </si>
  <si>
    <t>Talende ged</t>
  </si>
  <si>
    <t>Trylleformularer</t>
  </si>
  <si>
    <t>Hokus Pokus ApS Lagersystem</t>
  </si>
  <si>
    <t>Find lagernr.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</si>
</sst>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6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3" fillId="0" borderId="0" xfId="0" applyFont="1" applyFill="1"/>
    <xf numFmtId="43" fontId="2" fillId="3" borderId="0" xfId="1" applyFont="1" applyFill="1" applyBorder="1" applyAlignment="1"/>
    <xf numFmtId="43" fontId="2" fillId="3" borderId="0" xfId="1" applyFont="1" applyFill="1" applyBorder="1"/>
    <xf numFmtId="0" fontId="0" fillId="0" borderId="0" xfId="0" applyFill="1" applyBorder="1"/>
    <xf numFmtId="164" fontId="0" fillId="0" borderId="2" xfId="1" applyNumberFormat="1" applyFont="1" applyFill="1" applyBorder="1"/>
    <xf numFmtId="164" fontId="0" fillId="0" borderId="3" xfId="1" applyNumberFormat="1" applyFont="1" applyFill="1" applyBorder="1"/>
    <xf numFmtId="164" fontId="0" fillId="0" borderId="5" xfId="1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43" fontId="0" fillId="0" borderId="1" xfId="1" applyFont="1" applyFill="1" applyBorder="1"/>
    <xf numFmtId="43" fontId="0" fillId="0" borderId="4" xfId="1" applyFont="1" applyFill="1" applyBorder="1"/>
    <xf numFmtId="43" fontId="0" fillId="0" borderId="6" xfId="1" applyFont="1" applyFill="1" applyBorder="1"/>
    <xf numFmtId="0" fontId="0" fillId="0" borderId="2" xfId="0" applyFill="1" applyBorder="1"/>
    <xf numFmtId="164" fontId="0" fillId="2" borderId="3" xfId="1" applyNumberFormat="1" applyFont="1" applyFill="1" applyBorder="1" applyAlignment="1"/>
    <xf numFmtId="43" fontId="0" fillId="2" borderId="3" xfId="1" applyFont="1" applyFill="1" applyBorder="1" applyAlignme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0A63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Innovate">
      <a:dk1>
        <a:sysClr val="windowText" lastClr="000000"/>
      </a:dk1>
      <a:lt1>
        <a:sysClr val="window" lastClr="FFFFFF"/>
      </a:lt1>
      <a:dk2>
        <a:srgbClr val="F16529"/>
      </a:dk2>
      <a:lt2>
        <a:srgbClr val="A5A5A5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showGridLines="0" zoomScale="145" zoomScaleNormal="145" workbookViewId="0">
      <selection activeCell="C5" sqref="C5"/>
    </sheetView>
  </sheetViews>
  <sheetFormatPr defaultColWidth="9.109375" defaultRowHeight="14.4" x14ac:dyDescent="0.3"/>
  <cols>
    <col min="1" max="1" width="2.88671875" style="1" customWidth="1"/>
    <col min="2" max="5" width="15.6640625" style="1" customWidth="1"/>
    <col min="6" max="16384" width="9.109375" style="1"/>
  </cols>
  <sheetData>
    <row r="2" spans="1:5" ht="21" x14ac:dyDescent="0.4">
      <c r="B2" s="2" t="s">
        <v>11</v>
      </c>
    </row>
    <row r="4" spans="1:5" x14ac:dyDescent="0.3">
      <c r="B4" s="3" t="s">
        <v>12</v>
      </c>
      <c r="C4" s="3" t="s">
        <v>0</v>
      </c>
      <c r="D4" s="3" t="s">
        <v>1</v>
      </c>
      <c r="E4" s="4" t="s">
        <v>3</v>
      </c>
    </row>
    <row r="5" spans="1:5" x14ac:dyDescent="0.3">
      <c r="A5" s="15"/>
      <c r="B5" s="10">
        <v>300</v>
      </c>
      <c r="C5" s="17"/>
      <c r="D5" s="17"/>
      <c r="E5" s="16"/>
    </row>
    <row r="6" spans="1:5" x14ac:dyDescent="0.3">
      <c r="B6" s="5"/>
      <c r="C6" s="5"/>
      <c r="D6" s="5"/>
      <c r="E6" s="5"/>
    </row>
    <row r="7" spans="1:5" x14ac:dyDescent="0.3">
      <c r="B7" s="4" t="s">
        <v>2</v>
      </c>
      <c r="C7" s="4" t="s">
        <v>0</v>
      </c>
      <c r="D7" s="4" t="s">
        <v>1</v>
      </c>
      <c r="E7" s="4" t="s">
        <v>3</v>
      </c>
    </row>
    <row r="8" spans="1:5" x14ac:dyDescent="0.3">
      <c r="B8" s="9">
        <v>105</v>
      </c>
      <c r="C8" s="12" t="s">
        <v>4</v>
      </c>
      <c r="D8" s="12">
        <v>45</v>
      </c>
      <c r="E8" s="8">
        <v>5</v>
      </c>
    </row>
    <row r="9" spans="1:5" x14ac:dyDescent="0.3">
      <c r="B9" s="10">
        <v>106</v>
      </c>
      <c r="C9" s="13" t="s">
        <v>5</v>
      </c>
      <c r="D9" s="13">
        <v>215</v>
      </c>
      <c r="E9" s="7">
        <v>8</v>
      </c>
    </row>
    <row r="10" spans="1:5" x14ac:dyDescent="0.3">
      <c r="B10" s="10">
        <v>200</v>
      </c>
      <c r="C10" s="13" t="s">
        <v>6</v>
      </c>
      <c r="D10" s="13">
        <v>500</v>
      </c>
      <c r="E10" s="7">
        <v>12</v>
      </c>
    </row>
    <row r="11" spans="1:5" x14ac:dyDescent="0.3">
      <c r="B11" s="11">
        <v>300</v>
      </c>
      <c r="C11" s="14" t="s">
        <v>7</v>
      </c>
      <c r="D11" s="14">
        <v>25</v>
      </c>
      <c r="E11" s="6">
        <v>24</v>
      </c>
    </row>
    <row r="12" spans="1:5" x14ac:dyDescent="0.3">
      <c r="B12" s="9">
        <v>500</v>
      </c>
      <c r="C12" s="12" t="s">
        <v>8</v>
      </c>
      <c r="D12" s="12">
        <v>85</v>
      </c>
      <c r="E12" s="8">
        <v>10</v>
      </c>
    </row>
    <row r="13" spans="1:5" x14ac:dyDescent="0.3">
      <c r="B13" s="10">
        <v>550</v>
      </c>
      <c r="C13" s="13" t="s">
        <v>9</v>
      </c>
      <c r="D13" s="13">
        <v>2500</v>
      </c>
      <c r="E13" s="7">
        <v>1</v>
      </c>
    </row>
    <row r="14" spans="1:5" x14ac:dyDescent="0.3">
      <c r="B14" s="10">
        <v>575</v>
      </c>
      <c r="C14" s="13" t="s">
        <v>10</v>
      </c>
      <c r="D14" s="13">
        <v>100</v>
      </c>
      <c r="E14" s="7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showGridLines="0" zoomScale="145" zoomScaleNormal="145" workbookViewId="0">
      <selection activeCell="C5" sqref="C5"/>
    </sheetView>
  </sheetViews>
  <sheetFormatPr defaultColWidth="9.109375" defaultRowHeight="14.4" x14ac:dyDescent="0.3"/>
  <cols>
    <col min="1" max="1" width="2.88671875" style="1" customWidth="1"/>
    <col min="2" max="5" width="15.6640625" style="1" customWidth="1"/>
    <col min="6" max="16384" width="9.109375" style="1"/>
  </cols>
  <sheetData>
    <row r="2" spans="1:5" ht="21" x14ac:dyDescent="0.4">
      <c r="B2" s="2" t="s">
        <v>11</v>
      </c>
    </row>
    <row r="4" spans="1:5" x14ac:dyDescent="0.3">
      <c r="B4" s="3" t="s">
        <v>12</v>
      </c>
      <c r="C4" s="3" t="s">
        <v>0</v>
      </c>
      <c r="D4" s="3" t="s">
        <v>1</v>
      </c>
      <c r="E4" s="4" t="s">
        <v>3</v>
      </c>
    </row>
    <row r="5" spans="1:5" x14ac:dyDescent="0.3">
      <c r="A5" s="15"/>
      <c r="B5" s="10">
        <v>300</v>
      </c>
      <c r="C5" s="17" t="str">
        <f>VLOOKUP($B$5,$B$7:$E$14,2,FALSE)</f>
        <v>Tørklæde</v>
      </c>
      <c r="D5" s="17">
        <f>VLOOKUP($B$5,$B$7:$E$14,3,FALSE)</f>
        <v>25</v>
      </c>
      <c r="E5" s="16">
        <f>VLOOKUP($B$5,$B$7:$E$14,4,FALSE)</f>
        <v>24</v>
      </c>
    </row>
    <row r="6" spans="1:5" x14ac:dyDescent="0.3">
      <c r="B6" s="5"/>
      <c r="C6" s="5"/>
      <c r="D6" s="5"/>
      <c r="E6" s="5"/>
    </row>
    <row r="7" spans="1:5" x14ac:dyDescent="0.3">
      <c r="B7" s="4" t="s">
        <v>2</v>
      </c>
      <c r="C7" s="4" t="s">
        <v>0</v>
      </c>
      <c r="D7" s="4" t="s">
        <v>1</v>
      </c>
      <c r="E7" s="4" t="s">
        <v>3</v>
      </c>
    </row>
    <row r="8" spans="1:5" x14ac:dyDescent="0.3">
      <c r="B8" s="9">
        <v>105</v>
      </c>
      <c r="C8" s="12" t="s">
        <v>4</v>
      </c>
      <c r="D8" s="12">
        <v>45</v>
      </c>
      <c r="E8" s="8">
        <v>5</v>
      </c>
    </row>
    <row r="9" spans="1:5" x14ac:dyDescent="0.3">
      <c r="B9" s="10">
        <v>106</v>
      </c>
      <c r="C9" s="13" t="s">
        <v>5</v>
      </c>
      <c r="D9" s="13">
        <v>215</v>
      </c>
      <c r="E9" s="7">
        <v>8</v>
      </c>
    </row>
    <row r="10" spans="1:5" x14ac:dyDescent="0.3">
      <c r="B10" s="10">
        <v>200</v>
      </c>
      <c r="C10" s="13" t="s">
        <v>6</v>
      </c>
      <c r="D10" s="13">
        <v>500</v>
      </c>
      <c r="E10" s="7">
        <v>12</v>
      </c>
    </row>
    <row r="11" spans="1:5" x14ac:dyDescent="0.3">
      <c r="B11" s="11">
        <v>300</v>
      </c>
      <c r="C11" s="14" t="s">
        <v>7</v>
      </c>
      <c r="D11" s="14">
        <v>25</v>
      </c>
      <c r="E11" s="6">
        <v>24</v>
      </c>
    </row>
    <row r="12" spans="1:5" x14ac:dyDescent="0.3">
      <c r="B12" s="9">
        <v>500</v>
      </c>
      <c r="C12" s="12" t="s">
        <v>8</v>
      </c>
      <c r="D12" s="12">
        <v>85</v>
      </c>
      <c r="E12" s="8">
        <v>10</v>
      </c>
    </row>
    <row r="13" spans="1:5" x14ac:dyDescent="0.3">
      <c r="B13" s="10">
        <v>550</v>
      </c>
      <c r="C13" s="13" t="s">
        <v>9</v>
      </c>
      <c r="D13" s="13">
        <v>2500</v>
      </c>
      <c r="E13" s="7">
        <v>1</v>
      </c>
    </row>
    <row r="14" spans="1:5" x14ac:dyDescent="0.3">
      <c r="B14" s="10">
        <v>575</v>
      </c>
      <c r="C14" s="13" t="s">
        <v>10</v>
      </c>
      <c r="D14" s="13">
        <v>100</v>
      </c>
      <c r="E14" s="7">
        <v>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showGridLines="0" tabSelected="1" zoomScale="145" zoomScaleNormal="145" workbookViewId="0">
      <selection activeCell="E5" sqref="E5"/>
    </sheetView>
  </sheetViews>
  <sheetFormatPr defaultColWidth="9.109375" defaultRowHeight="14.4" x14ac:dyDescent="0.3"/>
  <cols>
    <col min="1" max="1" width="2.88671875" style="1" customWidth="1"/>
    <col min="2" max="5" width="15.6640625" style="1" customWidth="1"/>
    <col min="6" max="16384" width="9.109375" style="1"/>
  </cols>
  <sheetData>
    <row r="2" spans="1:5" ht="21" x14ac:dyDescent="0.4">
      <c r="B2" s="2" t="s">
        <v>11</v>
      </c>
    </row>
    <row r="4" spans="1:5" x14ac:dyDescent="0.3">
      <c r="B4" s="3" t="s">
        <v>12</v>
      </c>
      <c r="C4" s="3" t="s">
        <v>0</v>
      </c>
      <c r="D4" s="3" t="s">
        <v>1</v>
      </c>
      <c r="E4" s="4" t="s">
        <v>3</v>
      </c>
    </row>
    <row r="5" spans="1:5" x14ac:dyDescent="0.3">
      <c r="A5" s="15"/>
      <c r="B5" s="10">
        <v>300</v>
      </c>
      <c r="C5" s="17" t="str">
        <f>VLOOKUP(LagerNr,LagerListe,2,FALSE)</f>
        <v>Tørklæde</v>
      </c>
      <c r="D5" s="17">
        <f>VLOOKUP(LagerNr,LagerListe,3,FALSE)</f>
        <v>25</v>
      </c>
      <c r="E5" s="16">
        <f>VLOOKUP(LagerNr,LagerListe,4,FALSE)</f>
        <v>24</v>
      </c>
    </row>
    <row r="6" spans="1:5" x14ac:dyDescent="0.3">
      <c r="B6" s="5"/>
      <c r="C6" s="5"/>
      <c r="D6" s="5"/>
      <c r="E6" s="5"/>
    </row>
    <row r="7" spans="1:5" x14ac:dyDescent="0.3">
      <c r="B7" s="4" t="s">
        <v>2</v>
      </c>
      <c r="C7" s="4" t="s">
        <v>0</v>
      </c>
      <c r="D7" s="4" t="s">
        <v>1</v>
      </c>
      <c r="E7" s="4" t="s">
        <v>3</v>
      </c>
    </row>
    <row r="8" spans="1:5" x14ac:dyDescent="0.3">
      <c r="B8" s="9">
        <v>105</v>
      </c>
      <c r="C8" s="12" t="s">
        <v>4</v>
      </c>
      <c r="D8" s="12">
        <v>45</v>
      </c>
      <c r="E8" s="8">
        <v>5</v>
      </c>
    </row>
    <row r="9" spans="1:5" x14ac:dyDescent="0.3">
      <c r="B9" s="10">
        <v>106</v>
      </c>
      <c r="C9" s="13" t="s">
        <v>5</v>
      </c>
      <c r="D9" s="13">
        <v>215</v>
      </c>
      <c r="E9" s="7">
        <v>8</v>
      </c>
    </row>
    <row r="10" spans="1:5" x14ac:dyDescent="0.3">
      <c r="B10" s="10">
        <v>200</v>
      </c>
      <c r="C10" s="13" t="s">
        <v>6</v>
      </c>
      <c r="D10" s="13">
        <v>500</v>
      </c>
      <c r="E10" s="7">
        <v>12</v>
      </c>
    </row>
    <row r="11" spans="1:5" x14ac:dyDescent="0.3">
      <c r="B11" s="11">
        <v>300</v>
      </c>
      <c r="C11" s="14" t="s">
        <v>7</v>
      </c>
      <c r="D11" s="14">
        <v>25</v>
      </c>
      <c r="E11" s="6">
        <v>24</v>
      </c>
    </row>
    <row r="12" spans="1:5" x14ac:dyDescent="0.3">
      <c r="B12" s="9">
        <v>500</v>
      </c>
      <c r="C12" s="12" t="s">
        <v>8</v>
      </c>
      <c r="D12" s="12">
        <v>85</v>
      </c>
      <c r="E12" s="8">
        <v>10</v>
      </c>
    </row>
    <row r="13" spans="1:5" x14ac:dyDescent="0.3">
      <c r="B13" s="10">
        <v>550</v>
      </c>
      <c r="C13" s="13" t="s">
        <v>9</v>
      </c>
      <c r="D13" s="13">
        <v>2500</v>
      </c>
      <c r="E13" s="7">
        <v>1</v>
      </c>
    </row>
    <row r="14" spans="1:5" x14ac:dyDescent="0.3">
      <c r="B14" s="10">
        <v>575</v>
      </c>
      <c r="C14" s="13" t="s">
        <v>10</v>
      </c>
      <c r="D14" s="13">
        <v>100</v>
      </c>
      <c r="E14" s="7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6</vt:i4>
      </vt:variant>
    </vt:vector>
  </HeadingPairs>
  <TitlesOfParts>
    <vt:vector size="9" baseType="lpstr">
      <vt:lpstr>Prøv selv</vt:lpstr>
      <vt:lpstr>LOPSLAG</vt:lpstr>
      <vt:lpstr>LOPSLAG (med navne)</vt:lpstr>
      <vt:lpstr>'LOPSLAG (med navne)'!LagerListe</vt:lpstr>
      <vt:lpstr>'Prøv selv'!LagerListe</vt:lpstr>
      <vt:lpstr>LagerListe</vt:lpstr>
      <vt:lpstr>'LOPSLAG (med navne)'!LagerNr</vt:lpstr>
      <vt:lpstr>'Prøv selv'!LagerNr</vt:lpstr>
      <vt:lpstr>LagerNr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Carlsen</dc:creator>
  <cp:lastModifiedBy>Jørgen Koch</cp:lastModifiedBy>
  <dcterms:created xsi:type="dcterms:W3CDTF">2013-02-23T11:38:38Z</dcterms:created>
  <dcterms:modified xsi:type="dcterms:W3CDTF">2016-07-26T08:35:12Z</dcterms:modified>
</cp:coreProperties>
</file>